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12" l="1"/>
  <c r="P34"/>
  <c r="P16"/>
  <c r="D15"/>
  <c r="P15" s="1"/>
  <c r="D35"/>
  <c r="E8" l="1"/>
  <c r="E9" s="1"/>
  <c r="E35"/>
  <c r="F8" l="1"/>
  <c r="F9" s="1"/>
  <c r="F35"/>
  <c r="G8" l="1"/>
  <c r="G9" s="1"/>
  <c r="G35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35" l="1"/>
  <c r="O8"/>
  <c r="O9" s="1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<sst xmlns="http://schemas.openxmlformats.org/spreadsheetml/2006/main" count="47" uniqueCount="47">
  <si>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</si>
  <si>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№10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</si>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</sst>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1.77734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85374.55</v>
      </c>
      <c r="E8" s="5">
        <f t="shared" ref="E8:P8" si="0">D35</f>
        <v>87899.650000000009</v>
      </c>
      <c r="F8" s="5">
        <f t="shared" si="0"/>
        <v>90194.510000000009</v>
      </c>
      <c r="G8" s="5">
        <f t="shared" si="0"/>
        <v>88927.98000000001</v>
      </c>
      <c r="H8" s="5">
        <f t="shared" si="0"/>
        <v>91250.46</v>
      </c>
      <c r="I8" s="5">
        <f t="shared" si="0"/>
        <v>94375.87000000001</v>
      </c>
      <c r="J8" s="5">
        <f t="shared" si="0"/>
        <v>97099.790000000008</v>
      </c>
      <c r="K8" s="5">
        <f t="shared" si="0"/>
        <v>99635.290000000008</v>
      </c>
      <c r="L8" s="5">
        <f t="shared" si="0"/>
        <v>102605.93000000001</v>
      </c>
      <c r="M8" s="5">
        <f t="shared" si="0"/>
        <v>106644.51000000001</v>
      </c>
      <c r="N8" s="5">
        <f t="shared" si="0"/>
        <v>109605.64000000001</v>
      </c>
      <c r="O8" s="5">
        <f t="shared" si="0"/>
        <v>111055.77000000002</v>
      </c>
      <c r="P8" s="5">
        <f t="shared" si="0"/>
        <v>114219.26000000002</v>
      </c>
    </row>
    <row r="9" spans="3:16">
      <c r="C9" s="3" t="s">
        <v>18</v>
      </c>
      <c r="D9" s="4">
        <f t="shared" ref="D9:O9" si="1">D8</f>
        <v>85374.55</v>
      </c>
      <c r="E9" s="5">
        <f t="shared" si="1"/>
        <v>87899.650000000009</v>
      </c>
      <c r="F9" s="5">
        <f t="shared" si="1"/>
        <v>90194.510000000009</v>
      </c>
      <c r="G9" s="5">
        <f t="shared" si="1"/>
        <v>88927.98000000001</v>
      </c>
      <c r="H9" s="5">
        <f t="shared" si="1"/>
        <v>91250.46</v>
      </c>
      <c r="I9" s="5">
        <f t="shared" si="1"/>
        <v>94375.87000000001</v>
      </c>
      <c r="J9" s="5">
        <f t="shared" si="1"/>
        <v>97099.790000000008</v>
      </c>
      <c r="K9" s="5">
        <f t="shared" si="1"/>
        <v>99635.290000000008</v>
      </c>
      <c r="L9" s="5">
        <f t="shared" si="1"/>
        <v>102605.93000000001</v>
      </c>
      <c r="M9" s="5">
        <f t="shared" si="1"/>
        <v>106644.51000000001</v>
      </c>
      <c r="N9" s="5">
        <f t="shared" si="1"/>
        <v>109605.64000000001</v>
      </c>
      <c r="O9" s="5">
        <f t="shared" si="1"/>
        <v>111055.77000000002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2923.75</v>
      </c>
      <c r="E11" s="5">
        <v>2923.75</v>
      </c>
      <c r="F11" s="5">
        <v>2923.75</v>
      </c>
      <c r="G11" s="5">
        <v>2923.75</v>
      </c>
      <c r="H11" s="5">
        <v>2923.75</v>
      </c>
      <c r="I11" s="5">
        <v>2923.75</v>
      </c>
      <c r="J11" s="5">
        <v>2961.14</v>
      </c>
      <c r="K11" s="5">
        <v>2961.14</v>
      </c>
      <c r="L11" s="5">
        <v>2961.14</v>
      </c>
      <c r="M11" s="5">
        <v>2961.14</v>
      </c>
      <c r="N11" s="5">
        <v>2961.14</v>
      </c>
      <c r="O11" s="5">
        <v>2961.14</v>
      </c>
      <c r="P11" s="5">
        <f>SUM(D11:O11)</f>
        <v>35309.339999999997</v>
      </c>
    </row>
    <row r="12" spans="3:16">
      <c r="C12" s="8" t="s">
        <v>21</v>
      </c>
      <c r="D12" s="6">
        <f t="shared" ref="D12:O12" si="2">D13+D14</f>
        <v>2525.1</v>
      </c>
      <c r="E12" s="6">
        <f t="shared" si="2"/>
        <v>2722.07</v>
      </c>
      <c r="F12" s="6">
        <f t="shared" si="2"/>
        <v>2925.61</v>
      </c>
      <c r="G12" s="6">
        <f t="shared" si="2"/>
        <v>2322.48</v>
      </c>
      <c r="H12" s="6">
        <f t="shared" si="2"/>
        <v>3125.41</v>
      </c>
      <c r="I12" s="6">
        <f t="shared" si="2"/>
        <v>2723.92</v>
      </c>
      <c r="J12" s="6">
        <f t="shared" si="2"/>
        <v>2535.5</v>
      </c>
      <c r="K12" s="6">
        <f t="shared" si="2"/>
        <v>2970.64</v>
      </c>
      <c r="L12" s="6">
        <f t="shared" si="2"/>
        <v>4351.24</v>
      </c>
      <c r="M12" s="6">
        <f t="shared" si="2"/>
        <v>2961.13</v>
      </c>
      <c r="N12" s="6">
        <f t="shared" si="2"/>
        <v>2961.13</v>
      </c>
      <c r="O12" s="6">
        <f t="shared" si="2"/>
        <v>3163.49</v>
      </c>
      <c r="P12" s="6">
        <f>SUM(D12:O12)</f>
        <v>35287.72</v>
      </c>
    </row>
    <row r="13" spans="3:16">
      <c r="C13" s="8" t="s">
        <v>22</v>
      </c>
      <c r="D13" s="6">
        <v>2525.1</v>
      </c>
      <c r="E13" s="6">
        <v>2722.07</v>
      </c>
      <c r="F13" s="6">
        <v>2925.61</v>
      </c>
      <c r="G13" s="6">
        <v>2322.48</v>
      </c>
      <c r="H13" s="6">
        <v>3125.41</v>
      </c>
      <c r="I13" s="6">
        <v>2723.92</v>
      </c>
      <c r="J13" s="6">
        <v>2535.5</v>
      </c>
      <c r="K13" s="6">
        <v>2970.64</v>
      </c>
      <c r="L13" s="6">
        <v>4351.24</v>
      </c>
      <c r="M13" s="6">
        <v>2961.13</v>
      </c>
      <c r="N13" s="6">
        <v>2961.13</v>
      </c>
      <c r="O13" s="6">
        <v>3163.49</v>
      </c>
      <c r="P13" s="5">
        <f>SUM(D13:O13)</f>
        <v>35287.72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398.65000000000009</v>
      </c>
      <c r="E15" s="6">
        <f t="shared" si="3"/>
        <v>201.67999999999984</v>
      </c>
      <c r="F15" s="6">
        <f t="shared" si="3"/>
        <v>-1.8600000000001273</v>
      </c>
      <c r="G15" s="6">
        <f t="shared" si="3"/>
        <v>601.27</v>
      </c>
      <c r="H15" s="6">
        <f t="shared" si="3"/>
        <v>-201.65999999999985</v>
      </c>
      <c r="I15" s="6">
        <f t="shared" si="3"/>
        <v>199.82999999999993</v>
      </c>
      <c r="J15" s="6">
        <f t="shared" si="3"/>
        <v>425.63999999999987</v>
      </c>
      <c r="K15" s="6">
        <f t="shared" si="3"/>
        <v>-9.5</v>
      </c>
      <c r="L15" s="6">
        <f t="shared" si="3"/>
        <v>-1390.1</v>
      </c>
      <c r="M15" s="6">
        <f t="shared" si="3"/>
        <v>9.9999999997635314E-3</v>
      </c>
      <c r="N15" s="6">
        <f t="shared" si="3"/>
        <v>9.9999999997635314E-3</v>
      </c>
      <c r="O15" s="6">
        <f t="shared" si="3"/>
        <v>-202.34999999999991</v>
      </c>
      <c r="P15" s="6">
        <f>SUM(D15:O15)</f>
        <v>21.619999999999436</v>
      </c>
    </row>
    <row r="16" spans="3:16">
      <c r="C16" s="8" t="s">
        <v>25</v>
      </c>
      <c r="D16" s="9">
        <f t="shared" ref="D16:P16" si="4">D13*100/D11</f>
        <v>86.365113296280455</v>
      </c>
      <c r="E16" s="9">
        <f t="shared" si="4"/>
        <v>93.10200940572895</v>
      </c>
      <c r="F16" s="9">
        <f t="shared" si="4"/>
        <v>100.06361693031209</v>
      </c>
      <c r="G16" s="9">
        <f t="shared" si="4"/>
        <v>79.434972210346302</v>
      </c>
      <c r="H16" s="9">
        <f t="shared" si="4"/>
        <v>106.89730654125695</v>
      </c>
      <c r="I16" s="9">
        <f t="shared" si="4"/>
        <v>93.165284309533988</v>
      </c>
      <c r="J16" s="9">
        <f t="shared" si="4"/>
        <v>85.625806277312122</v>
      </c>
      <c r="K16" s="9">
        <f t="shared" si="4"/>
        <v>100.32082238597297</v>
      </c>
      <c r="L16" s="9">
        <f t="shared" si="4"/>
        <v>146.94475776221321</v>
      </c>
      <c r="M16" s="9">
        <f t="shared" si="4"/>
        <v>99.999662292225295</v>
      </c>
      <c r="N16" s="9">
        <f t="shared" si="4"/>
        <v>99.999662292225295</v>
      </c>
      <c r="O16" s="9">
        <f t="shared" si="4"/>
        <v>106.83351682122426</v>
      </c>
      <c r="P16" s="9">
        <f t="shared" si="4"/>
        <v>99.938769741943645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253.14</v>
      </c>
      <c r="F27" s="5">
        <v>192.14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445.28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>
        <v>4000</v>
      </c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4000</v>
      </c>
    </row>
    <row r="31" spans="3:16">
      <c r="C31" s="5" t="s">
        <v>40</v>
      </c>
      <c r="D31" s="5"/>
      <c r="E31" s="5">
        <v>174.07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174.07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312.66000000000003</v>
      </c>
      <c r="M32" s="5"/>
      <c r="N32" s="5"/>
      <c r="O32" s="5"/>
      <c r="P32" s="5">
        <f>D32+E32+F32+G32+H32+I32+J32+K32+L32+M32+N32+O32</f>
        <v>312.66000000000003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8">
        <f t="shared" ref="D34:P34" si="5">D17+D18+D19+D20+D21+D22+D23+D24+D25+D26+D27+D28+D29+D30+D31+D32+D33</f>
        <v>0</v>
      </c>
      <c r="E34" s="8">
        <f t="shared" si="5"/>
        <v>427.21</v>
      </c>
      <c r="F34" s="8">
        <f t="shared" si="5"/>
        <v>4192.1400000000003</v>
      </c>
      <c r="G34" s="8">
        <f t="shared" si="5"/>
        <v>0</v>
      </c>
      <c r="H34" s="8">
        <f t="shared" si="5"/>
        <v>0</v>
      </c>
      <c r="I34" s="8">
        <f t="shared" si="5"/>
        <v>0</v>
      </c>
      <c r="J34" s="8">
        <f t="shared" si="5"/>
        <v>0</v>
      </c>
      <c r="K34" s="8">
        <f t="shared" si="5"/>
        <v>0</v>
      </c>
      <c r="L34" s="8">
        <f t="shared" si="5"/>
        <v>312.66000000000003</v>
      </c>
      <c r="M34" s="8">
        <f t="shared" si="5"/>
        <v>0</v>
      </c>
      <c r="N34" s="8">
        <f t="shared" si="5"/>
        <v>1511</v>
      </c>
      <c r="O34" s="8">
        <f t="shared" si="5"/>
        <v>0</v>
      </c>
      <c r="P34" s="8">
        <f t="shared" si="5"/>
        <v>6443.0099999999993</v>
      </c>
    </row>
    <row r="35" spans="3:16">
      <c r="C35" s="3" t="s">
        <v>44</v>
      </c>
      <c r="D35" s="5">
        <f>D8+D12-D34</f>
        <v>87899.650000000009</v>
      </c>
      <c r="E35" s="5">
        <f t="shared" ref="E35:O35" si="6">D35+E12-E34</f>
        <v>90194.510000000009</v>
      </c>
      <c r="F35" s="5">
        <f t="shared" si="6"/>
        <v>88927.98000000001</v>
      </c>
      <c r="G35" s="5">
        <f t="shared" si="6"/>
        <v>91250.46</v>
      </c>
      <c r="H35" s="5">
        <f t="shared" si="6"/>
        <v>94375.87000000001</v>
      </c>
      <c r="I35" s="5">
        <f t="shared" si="6"/>
        <v>97099.790000000008</v>
      </c>
      <c r="J35" s="5">
        <f t="shared" si="6"/>
        <v>99635.290000000008</v>
      </c>
      <c r="K35" s="5">
        <f t="shared" si="6"/>
        <v>102605.93000000001</v>
      </c>
      <c r="L35" s="5">
        <f t="shared" si="6"/>
        <v>106644.51000000001</v>
      </c>
      <c r="M35" s="5">
        <f t="shared" si="6"/>
        <v>109605.64000000001</v>
      </c>
      <c r="N35" s="5">
        <f t="shared" si="6"/>
        <v>111055.77000000002</v>
      </c>
      <c r="O35" s="5">
        <f t="shared" si="6"/>
        <v>114219.26000000002</v>
      </c>
      <c r="P35" s="5">
        <f>O35</f>
        <v>114219.26000000002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2023-01-10T07:40:53Z</dcterms:modified>
</cp:coreProperties>
</file>